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10" documentId="13_ncr:1_{D3D7D55B-CCE6-4FC7-8F5D-CF2EBD466DCC}" xr6:coauthVersionLast="47" xr6:coauthVersionMax="47" xr10:uidLastSave="{7626E4FD-98C1-415B-BC16-9C8A42A47609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13" i="1"/>
  <c r="P73" i="1"/>
  <c r="O73" i="1"/>
  <c r="P72" i="1"/>
  <c r="O72" i="1"/>
  <c r="P71" i="1"/>
  <c r="O71" i="1"/>
  <c r="P70" i="1"/>
  <c r="O70" i="1"/>
  <c r="P69" i="1"/>
  <c r="O69" i="1"/>
  <c r="P68" i="1"/>
  <c r="O68" i="1"/>
  <c r="P67" i="1"/>
  <c r="O67" i="1"/>
  <c r="P66" i="1"/>
  <c r="O66" i="1"/>
  <c r="P65" i="1"/>
  <c r="O65" i="1"/>
  <c r="P64" i="1"/>
  <c r="O64" i="1"/>
  <c r="P63" i="1"/>
  <c r="O63" i="1"/>
  <c r="P62" i="1"/>
  <c r="O62" i="1"/>
  <c r="P61" i="1"/>
  <c r="O61" i="1"/>
  <c r="P60" i="1"/>
  <c r="O60" i="1"/>
  <c r="P59" i="1"/>
  <c r="O59" i="1"/>
  <c r="P58" i="1"/>
  <c r="O58" i="1"/>
  <c r="P57" i="1"/>
  <c r="O57" i="1"/>
  <c r="P56" i="1"/>
  <c r="O56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E74" i="1" l="1"/>
  <c r="P75" i="1"/>
  <c r="O75" i="1"/>
</calcChain>
</file>

<file path=xl/sharedStrings.xml><?xml version="1.0" encoding="utf-8"?>
<sst xmlns="http://schemas.openxmlformats.org/spreadsheetml/2006/main" count="240" uniqueCount="118">
  <si>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</si>
  <si>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</si>
  <si>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</si>
  <si>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</si>
  <si>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</si>
  <si>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</si>
  <si>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</si>
  <si>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</si>
  <si>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</si>
  <si>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</si>
  <si>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</si>
  <si>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</si>
  <si>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</si>
  <si>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</si>
  <si>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</si>
  <si>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</si>
  <si>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</si>
  <si>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</si>
  <si>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</si>
  <si>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</si>
  <si>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</si>
  <si>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</si>
  <si>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</si>
  <si>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</si>
  <si>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</si>
  <si>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</si>
  <si>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</si>
  <si>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</si>
  <si>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</si>
  <si>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</si>
  <si>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</si>
  <si>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</si>
  <si>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</si>
  <si>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</si>
  <si>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</si>
  <si>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</si>
  <si>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</si>
  <si>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</si>
  <si>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</si>
  <si>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</si>
  <si>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</si>
  <si>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</si>
  <si>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</si>
  <si>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</si>
  <si>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</si>
  <si>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</si>
  <si>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Banane</t>
  </si>
  <si>
    <t>kg</t>
  </si>
  <si>
    <t>Breskve</t>
  </si>
  <si>
    <t>Grozdje belo-rdeče</t>
  </si>
  <si>
    <t>Kivi</t>
  </si>
  <si>
    <t>Limone</t>
  </si>
  <si>
    <t>Mandarine</t>
  </si>
  <si>
    <t xml:space="preserve">Pomaranče rdeče </t>
  </si>
  <si>
    <t>Pomaranče  rumene</t>
  </si>
  <si>
    <t>Nektarine</t>
  </si>
  <si>
    <t>Marelice</t>
  </si>
  <si>
    <t>Lubenice rdeče</t>
  </si>
  <si>
    <t>Hruške</t>
  </si>
  <si>
    <t>Višnje</t>
  </si>
  <si>
    <t>Češnje</t>
  </si>
  <si>
    <t>Melone rumene</t>
  </si>
  <si>
    <t>Ananas</t>
  </si>
  <si>
    <t>Slive</t>
  </si>
  <si>
    <t>Jagode rinfuza</t>
  </si>
  <si>
    <t>Jabolka I kvaliteta 1 kom 200g</t>
  </si>
  <si>
    <t>Jabolka nova I kvaliteta  1 kom 200 g</t>
  </si>
  <si>
    <t xml:space="preserve">Kaki vanilija </t>
  </si>
  <si>
    <t>Fižol suhi češnjevec 25/1</t>
  </si>
  <si>
    <t>Fižol v stroku</t>
  </si>
  <si>
    <t>Čebula</t>
  </si>
  <si>
    <t>Čebula - očiščena 5/1</t>
  </si>
  <si>
    <t>Jajčevci</t>
  </si>
  <si>
    <t>Zelena</t>
  </si>
  <si>
    <t>Peteršilj</t>
  </si>
  <si>
    <t>Por</t>
  </si>
  <si>
    <t>Blitva</t>
  </si>
  <si>
    <t>Bučke mlade</t>
  </si>
  <si>
    <t>Korenje rumeno</t>
  </si>
  <si>
    <t>Korenje rdeče</t>
  </si>
  <si>
    <t>Korenje - očiščeno 5/1</t>
  </si>
  <si>
    <t>Kumare</t>
  </si>
  <si>
    <t>Zelje - belo sveže</t>
  </si>
  <si>
    <t>Sveže zelje  - očiščeno, narezano 2/1</t>
  </si>
  <si>
    <t>Paradižnik</t>
  </si>
  <si>
    <t>Paprika  zelena</t>
  </si>
  <si>
    <t>Paprika -babura</t>
  </si>
  <si>
    <t>Paprika - rumena</t>
  </si>
  <si>
    <t>Cvetača</t>
  </si>
  <si>
    <t>Gobe - šampijoni</t>
  </si>
  <si>
    <t>Krompir - mlad</t>
  </si>
  <si>
    <t>Krompir - očiščen celi 10/1</t>
  </si>
  <si>
    <t>Rdeča pesa v kisu 10/1</t>
  </si>
  <si>
    <t>Zelje kislo 10/1</t>
  </si>
  <si>
    <t>Repa kisla 10/1</t>
  </si>
  <si>
    <t xml:space="preserve">Solata - gentile </t>
  </si>
  <si>
    <t>Solata - kristalka</t>
  </si>
  <si>
    <t>Solata - očiščena 2/1</t>
  </si>
  <si>
    <t xml:space="preserve">Česen </t>
  </si>
  <si>
    <t>Drobnjak</t>
  </si>
  <si>
    <t>Kreša sveža</t>
  </si>
  <si>
    <t>Kitajsko zelje</t>
  </si>
  <si>
    <t>Rdeče zelje</t>
  </si>
  <si>
    <t>Kisle zeljne glave</t>
  </si>
  <si>
    <t>Marelica - suha brez koščic</t>
  </si>
  <si>
    <t>Sliva - suha brez koščic</t>
  </si>
  <si>
    <t>Jabolka - suha brez olupa in koščic</t>
  </si>
  <si>
    <t>Figa - suha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</si>
  <si>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</si>
  <si>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</si>
  <si>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</si>
  <si>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</si>
  <si>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</si>
  <si>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</si>
  <si>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</si>
  <si>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</si>
  <si>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</si>
  <si>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01 Zelenjava in sadje sveže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</si>
</sst>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0" fillId="3" borderId="21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26" xfId="0" applyFill="1" applyBorder="1" applyProtection="1">
      <protection locked="0"/>
    </xf>
    <xf numFmtId="49" fontId="8" fillId="3" borderId="20" xfId="0" applyNumberFormat="1" applyFont="1" applyFill="1" applyBorder="1" applyProtection="1">
      <protection locked="0"/>
    </xf>
    <xf numFmtId="0" fontId="0" fillId="3" borderId="20" xfId="0" applyFill="1" applyBorder="1" applyProtection="1">
      <protection locked="0"/>
    </xf>
    <xf numFmtId="49" fontId="8" fillId="3" borderId="17" xfId="0" applyNumberFormat="1" applyFont="1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7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16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20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5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2" customWidth="1"/>
    <col min="2" max="2" width="27.5546875" style="103" customWidth="1"/>
    <col min="3" max="3" width="6.5546875" style="104" customWidth="1"/>
    <col min="4" max="4" width="10.44140625" style="102" bestFit="1" customWidth="1"/>
    <col min="5" max="5" width="8.44140625" style="102" bestFit="1" customWidth="1"/>
    <col min="6" max="6" width="12.109375" style="102" customWidth="1"/>
    <col min="7" max="7" width="15.44140625" style="105" customWidth="1"/>
    <col min="8" max="8" width="11" style="106" customWidth="1"/>
    <col min="9" max="9" width="11" style="107" customWidth="1"/>
    <col min="10" max="11" width="15" style="108" customWidth="1"/>
    <col min="12" max="12" width="4.109375" style="102" bestFit="1" customWidth="1"/>
    <col min="13" max="13" width="16.44140625" style="109" customWidth="1"/>
    <col min="14" max="14" width="12.6640625" style="109" customWidth="1"/>
    <col min="15" max="15" width="19.88671875" style="108" customWidth="1"/>
    <col min="16" max="16" width="19.88671875" style="110" customWidth="1"/>
    <col min="17" max="17" width="13.6640625" style="111" customWidth="1"/>
    <col min="18" max="19" width="20.88671875" style="102" customWidth="1"/>
    <col min="20" max="20" width="14.33203125" style="112" customWidth="1"/>
    <col min="21" max="16384" width="9.109375" style="61"/>
  </cols>
  <sheetData>
    <row r="1" spans="1:20" ht="17.399999999999999" x14ac:dyDescent="0.3">
      <c r="A1" s="60" t="s">
        <v>110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 t="s">
        <v>115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111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112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113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114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116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3585</v>
      </c>
      <c r="B13" s="87" t="s">
        <v>46</v>
      </c>
      <c r="C13" s="88">
        <v>7040</v>
      </c>
      <c r="D13" s="86" t="s">
        <v>47</v>
      </c>
      <c r="E13" s="86">
        <f>C13</f>
        <v>7040</v>
      </c>
      <c r="F13" s="86" t="s">
        <v>117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44" si="0">IF(AND(C13="",J13=""),0,IF(AND(M13="",N13=""),C13*J13,IF(AND(M13&lt;&gt;"",N13=""),C13*J13*(100-M13)/100,IF(AND(M13="",N13&lt;&gt;""),C13*J13-N13,"Napaka!"))))</f>
        <v>0</v>
      </c>
      <c r="P13" s="95">
        <f t="shared" ref="P13:P44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3586</v>
      </c>
      <c r="B14" s="99" t="s">
        <v>48</v>
      </c>
      <c r="C14" s="100">
        <v>219</v>
      </c>
      <c r="D14" s="98" t="s">
        <v>47</v>
      </c>
      <c r="E14" s="86">
        <f t="shared" ref="E14:E73" si="2">C14</f>
        <v>219</v>
      </c>
      <c r="F14" s="86" t="s">
        <v>117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3587</v>
      </c>
      <c r="B15" s="99" t="s">
        <v>49</v>
      </c>
      <c r="C15" s="100">
        <v>2099</v>
      </c>
      <c r="D15" s="98" t="s">
        <v>47</v>
      </c>
      <c r="E15" s="86">
        <f t="shared" si="2"/>
        <v>2099</v>
      </c>
      <c r="F15" s="86" t="s">
        <v>117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3588</v>
      </c>
      <c r="B16" s="99" t="s">
        <v>50</v>
      </c>
      <c r="C16" s="100">
        <v>1305</v>
      </c>
      <c r="D16" s="98" t="s">
        <v>47</v>
      </c>
      <c r="E16" s="86">
        <f t="shared" si="2"/>
        <v>1305</v>
      </c>
      <c r="F16" s="86" t="s">
        <v>117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3589</v>
      </c>
      <c r="B17" s="99" t="s">
        <v>51</v>
      </c>
      <c r="C17" s="100">
        <v>1792</v>
      </c>
      <c r="D17" s="98" t="s">
        <v>47</v>
      </c>
      <c r="E17" s="86">
        <f t="shared" si="2"/>
        <v>1792</v>
      </c>
      <c r="F17" s="86" t="s">
        <v>117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3590</v>
      </c>
      <c r="B18" s="99" t="s">
        <v>52</v>
      </c>
      <c r="C18" s="100">
        <v>2288</v>
      </c>
      <c r="D18" s="98" t="s">
        <v>47</v>
      </c>
      <c r="E18" s="86">
        <f t="shared" si="2"/>
        <v>2288</v>
      </c>
      <c r="F18" s="86" t="s">
        <v>117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3591</v>
      </c>
      <c r="B19" s="99" t="s">
        <v>53</v>
      </c>
      <c r="C19" s="100">
        <v>3008</v>
      </c>
      <c r="D19" s="98" t="s">
        <v>47</v>
      </c>
      <c r="E19" s="86">
        <f t="shared" si="2"/>
        <v>3008</v>
      </c>
      <c r="F19" s="86" t="s">
        <v>117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3592</v>
      </c>
      <c r="B20" s="99" t="s">
        <v>54</v>
      </c>
      <c r="C20" s="100">
        <v>50</v>
      </c>
      <c r="D20" s="98" t="s">
        <v>47</v>
      </c>
      <c r="E20" s="86">
        <f t="shared" si="2"/>
        <v>50</v>
      </c>
      <c r="F20" s="86" t="s">
        <v>117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3593</v>
      </c>
      <c r="B21" s="99" t="s">
        <v>55</v>
      </c>
      <c r="C21" s="100">
        <v>113</v>
      </c>
      <c r="D21" s="98" t="s">
        <v>47</v>
      </c>
      <c r="E21" s="86">
        <f t="shared" si="2"/>
        <v>113</v>
      </c>
      <c r="F21" s="86" t="s">
        <v>117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3594</v>
      </c>
      <c r="B22" s="99" t="s">
        <v>56</v>
      </c>
      <c r="C22" s="100">
        <v>101</v>
      </c>
      <c r="D22" s="98" t="s">
        <v>47</v>
      </c>
      <c r="E22" s="86">
        <f t="shared" si="2"/>
        <v>101</v>
      </c>
      <c r="F22" s="86" t="s">
        <v>117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3595</v>
      </c>
      <c r="B23" s="99" t="s">
        <v>57</v>
      </c>
      <c r="C23" s="100">
        <v>300</v>
      </c>
      <c r="D23" s="98" t="s">
        <v>47</v>
      </c>
      <c r="E23" s="86">
        <f t="shared" si="2"/>
        <v>300</v>
      </c>
      <c r="F23" s="86" t="s">
        <v>117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3596</v>
      </c>
      <c r="B24" s="99" t="s">
        <v>58</v>
      </c>
      <c r="C24" s="100">
        <v>3200</v>
      </c>
      <c r="D24" s="98" t="s">
        <v>47</v>
      </c>
      <c r="E24" s="86">
        <f t="shared" si="2"/>
        <v>3200</v>
      </c>
      <c r="F24" s="86" t="s">
        <v>117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3597</v>
      </c>
      <c r="B25" s="99" t="s">
        <v>59</v>
      </c>
      <c r="C25" s="100">
        <v>15</v>
      </c>
      <c r="D25" s="98" t="s">
        <v>47</v>
      </c>
      <c r="E25" s="86">
        <f t="shared" si="2"/>
        <v>15</v>
      </c>
      <c r="F25" s="86" t="s">
        <v>117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3598</v>
      </c>
      <c r="B26" s="99" t="s">
        <v>60</v>
      </c>
      <c r="C26" s="100">
        <v>15</v>
      </c>
      <c r="D26" s="98" t="s">
        <v>47</v>
      </c>
      <c r="E26" s="86">
        <f t="shared" si="2"/>
        <v>15</v>
      </c>
      <c r="F26" s="86" t="s">
        <v>117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3599</v>
      </c>
      <c r="B27" s="99" t="s">
        <v>61</v>
      </c>
      <c r="C27" s="100">
        <v>60</v>
      </c>
      <c r="D27" s="98" t="s">
        <v>47</v>
      </c>
      <c r="E27" s="86">
        <f t="shared" si="2"/>
        <v>60</v>
      </c>
      <c r="F27" s="86" t="s">
        <v>117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3600</v>
      </c>
      <c r="B28" s="99" t="s">
        <v>62</v>
      </c>
      <c r="C28" s="100">
        <v>20</v>
      </c>
      <c r="D28" s="98" t="s">
        <v>47</v>
      </c>
      <c r="E28" s="86">
        <f t="shared" si="2"/>
        <v>20</v>
      </c>
      <c r="F28" s="86" t="s">
        <v>117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3601</v>
      </c>
      <c r="B29" s="99" t="s">
        <v>63</v>
      </c>
      <c r="C29" s="100">
        <v>530</v>
      </c>
      <c r="D29" s="98" t="s">
        <v>47</v>
      </c>
      <c r="E29" s="86">
        <f t="shared" si="2"/>
        <v>530</v>
      </c>
      <c r="F29" s="86" t="s">
        <v>117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3602</v>
      </c>
      <c r="B30" s="99" t="s">
        <v>64</v>
      </c>
      <c r="C30" s="100">
        <v>650</v>
      </c>
      <c r="D30" s="98" t="s">
        <v>47</v>
      </c>
      <c r="E30" s="86">
        <f t="shared" si="2"/>
        <v>650</v>
      </c>
      <c r="F30" s="86" t="s">
        <v>117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3603</v>
      </c>
      <c r="B31" s="99" t="s">
        <v>65</v>
      </c>
      <c r="C31" s="100">
        <v>4591</v>
      </c>
      <c r="D31" s="98" t="s">
        <v>47</v>
      </c>
      <c r="E31" s="86">
        <f t="shared" si="2"/>
        <v>4591</v>
      </c>
      <c r="F31" s="86" t="s">
        <v>117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27.6" x14ac:dyDescent="0.3">
      <c r="A32" s="98">
        <v>3604</v>
      </c>
      <c r="B32" s="99" t="s">
        <v>66</v>
      </c>
      <c r="C32" s="100">
        <v>2300</v>
      </c>
      <c r="D32" s="98" t="s">
        <v>47</v>
      </c>
      <c r="E32" s="86">
        <f t="shared" si="2"/>
        <v>2300</v>
      </c>
      <c r="F32" s="86" t="s">
        <v>117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27.6" x14ac:dyDescent="0.3">
      <c r="A33" s="98">
        <v>3605</v>
      </c>
      <c r="B33" s="99" t="s">
        <v>67</v>
      </c>
      <c r="C33" s="100">
        <v>100</v>
      </c>
      <c r="D33" s="98" t="s">
        <v>47</v>
      </c>
      <c r="E33" s="86">
        <f t="shared" si="2"/>
        <v>100</v>
      </c>
      <c r="F33" s="86" t="s">
        <v>117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27.6" x14ac:dyDescent="0.3">
      <c r="A34" s="98">
        <v>3606</v>
      </c>
      <c r="B34" s="99" t="s">
        <v>68</v>
      </c>
      <c r="C34" s="100">
        <v>1080</v>
      </c>
      <c r="D34" s="98" t="s">
        <v>47</v>
      </c>
      <c r="E34" s="86">
        <f t="shared" si="2"/>
        <v>1080</v>
      </c>
      <c r="F34" s="86" t="s">
        <v>117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27.6" x14ac:dyDescent="0.3">
      <c r="A35" s="98">
        <v>3607</v>
      </c>
      <c r="B35" s="99" t="s">
        <v>69</v>
      </c>
      <c r="C35" s="100">
        <v>1200</v>
      </c>
      <c r="D35" s="98" t="s">
        <v>47</v>
      </c>
      <c r="E35" s="86">
        <f t="shared" si="2"/>
        <v>1200</v>
      </c>
      <c r="F35" s="86" t="s">
        <v>117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27.6" x14ac:dyDescent="0.3">
      <c r="A36" s="98">
        <v>3608</v>
      </c>
      <c r="B36" s="99" t="s">
        <v>70</v>
      </c>
      <c r="C36" s="100">
        <v>130</v>
      </c>
      <c r="D36" s="98" t="s">
        <v>47</v>
      </c>
      <c r="E36" s="86">
        <f t="shared" si="2"/>
        <v>130</v>
      </c>
      <c r="F36" s="86" t="s">
        <v>117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27.6" x14ac:dyDescent="0.3">
      <c r="A37" s="98">
        <v>3609</v>
      </c>
      <c r="B37" s="99" t="s">
        <v>71</v>
      </c>
      <c r="C37" s="100">
        <v>2000</v>
      </c>
      <c r="D37" s="98" t="s">
        <v>47</v>
      </c>
      <c r="E37" s="86">
        <f t="shared" si="2"/>
        <v>2000</v>
      </c>
      <c r="F37" s="86" t="s">
        <v>117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27.6" x14ac:dyDescent="0.3">
      <c r="A38" s="98">
        <v>3610</v>
      </c>
      <c r="B38" s="99" t="s">
        <v>72</v>
      </c>
      <c r="C38" s="100">
        <v>20</v>
      </c>
      <c r="D38" s="98" t="s">
        <v>47</v>
      </c>
      <c r="E38" s="86">
        <f t="shared" si="2"/>
        <v>20</v>
      </c>
      <c r="F38" s="86" t="s">
        <v>117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27.6" x14ac:dyDescent="0.3">
      <c r="A39" s="98">
        <v>3611</v>
      </c>
      <c r="B39" s="99" t="s">
        <v>73</v>
      </c>
      <c r="C39" s="100">
        <v>780</v>
      </c>
      <c r="D39" s="98" t="s">
        <v>47</v>
      </c>
      <c r="E39" s="86">
        <f t="shared" si="2"/>
        <v>780</v>
      </c>
      <c r="F39" s="86" t="s">
        <v>117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27.6" x14ac:dyDescent="0.3">
      <c r="A40" s="98">
        <v>3612</v>
      </c>
      <c r="B40" s="99" t="s">
        <v>74</v>
      </c>
      <c r="C40" s="100">
        <v>180</v>
      </c>
      <c r="D40" s="98" t="s">
        <v>47</v>
      </c>
      <c r="E40" s="86">
        <f t="shared" si="2"/>
        <v>180</v>
      </c>
      <c r="F40" s="86" t="s">
        <v>117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27.6" x14ac:dyDescent="0.3">
      <c r="A41" s="98">
        <v>3613</v>
      </c>
      <c r="B41" s="99" t="s">
        <v>75</v>
      </c>
      <c r="C41" s="100">
        <v>1000</v>
      </c>
      <c r="D41" s="98" t="s">
        <v>47</v>
      </c>
      <c r="E41" s="86">
        <f t="shared" si="2"/>
        <v>1000</v>
      </c>
      <c r="F41" s="86" t="s">
        <v>117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27.6" x14ac:dyDescent="0.3">
      <c r="A42" s="98">
        <v>3614</v>
      </c>
      <c r="B42" s="99" t="s">
        <v>76</v>
      </c>
      <c r="C42" s="100">
        <v>180</v>
      </c>
      <c r="D42" s="98" t="s">
        <v>47</v>
      </c>
      <c r="E42" s="86">
        <f t="shared" si="2"/>
        <v>180</v>
      </c>
      <c r="F42" s="86" t="s">
        <v>117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27.6" x14ac:dyDescent="0.3">
      <c r="A43" s="98">
        <v>3615</v>
      </c>
      <c r="B43" s="99" t="s">
        <v>77</v>
      </c>
      <c r="C43" s="100">
        <v>800</v>
      </c>
      <c r="D43" s="98" t="s">
        <v>47</v>
      </c>
      <c r="E43" s="86">
        <f t="shared" si="2"/>
        <v>800</v>
      </c>
      <c r="F43" s="86" t="s">
        <v>117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27.6" x14ac:dyDescent="0.3">
      <c r="A44" s="98">
        <v>3616</v>
      </c>
      <c r="B44" s="99" t="s">
        <v>78</v>
      </c>
      <c r="C44" s="100">
        <v>1000</v>
      </c>
      <c r="D44" s="98" t="s">
        <v>47</v>
      </c>
      <c r="E44" s="86">
        <f t="shared" si="2"/>
        <v>1000</v>
      </c>
      <c r="F44" s="86" t="s">
        <v>117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ht="27.6" x14ac:dyDescent="0.3">
      <c r="A45" s="98">
        <v>3617</v>
      </c>
      <c r="B45" s="99" t="s">
        <v>79</v>
      </c>
      <c r="C45" s="100">
        <v>1000</v>
      </c>
      <c r="D45" s="98" t="s">
        <v>47</v>
      </c>
      <c r="E45" s="86">
        <f t="shared" si="2"/>
        <v>1000</v>
      </c>
      <c r="F45" s="86" t="s">
        <v>117</v>
      </c>
      <c r="G45" s="101"/>
      <c r="H45" s="13"/>
      <c r="I45" s="14"/>
      <c r="J45" s="15"/>
      <c r="K45" s="15"/>
      <c r="L45" s="93">
        <v>9.5</v>
      </c>
      <c r="M45" s="17"/>
      <c r="N45" s="17"/>
      <c r="O45" s="92">
        <f t="shared" ref="O45:O73" si="3">IF(AND(C45="",J45=""),0,IF(AND(M45="",N45=""),C45*J45,IF(AND(M45&lt;&gt;"",N45=""),C45*J45*(100-M45)/100,IF(AND(M45="",N45&lt;&gt;""),C45*J45-N45,"Napaka!"))))</f>
        <v>0</v>
      </c>
      <c r="P45" s="95">
        <f t="shared" ref="P45:P73" si="4">IF(AND(C45="",J45=""),0,IF(AND(M45="",N45=""),C45*J45*(1+L45/100),IF(AND(M45&lt;&gt;"",N45=""),C45*J45*(1+L45/100)*(100-M45)/100,IF(AND(M45="",N45&lt;&gt;""),(C45*J45-N45)*(1+L45/100),"Napaka!"))))</f>
        <v>0</v>
      </c>
      <c r="Q45" s="18"/>
      <c r="R45" s="16"/>
      <c r="S45" s="16"/>
      <c r="T45" s="19"/>
    </row>
    <row r="46" spans="1:20" ht="27.6" x14ac:dyDescent="0.3">
      <c r="A46" s="98">
        <v>3618</v>
      </c>
      <c r="B46" s="99" t="s">
        <v>80</v>
      </c>
      <c r="C46" s="100">
        <v>2280</v>
      </c>
      <c r="D46" s="98" t="s">
        <v>47</v>
      </c>
      <c r="E46" s="86">
        <f t="shared" si="2"/>
        <v>2280</v>
      </c>
      <c r="F46" s="86" t="s">
        <v>117</v>
      </c>
      <c r="G46" s="101"/>
      <c r="H46" s="13"/>
      <c r="I46" s="14"/>
      <c r="J46" s="15"/>
      <c r="K46" s="15"/>
      <c r="L46" s="93">
        <v>9.5</v>
      </c>
      <c r="M46" s="17"/>
      <c r="N46" s="17"/>
      <c r="O46" s="92">
        <f t="shared" si="3"/>
        <v>0</v>
      </c>
      <c r="P46" s="95">
        <f t="shared" si="4"/>
        <v>0</v>
      </c>
      <c r="Q46" s="18"/>
      <c r="R46" s="16"/>
      <c r="S46" s="16"/>
      <c r="T46" s="19"/>
    </row>
    <row r="47" spans="1:20" ht="27.6" x14ac:dyDescent="0.3">
      <c r="A47" s="98">
        <v>3619</v>
      </c>
      <c r="B47" s="99" t="s">
        <v>81</v>
      </c>
      <c r="C47" s="100">
        <v>900</v>
      </c>
      <c r="D47" s="98" t="s">
        <v>47</v>
      </c>
      <c r="E47" s="86">
        <f t="shared" si="2"/>
        <v>900</v>
      </c>
      <c r="F47" s="86" t="s">
        <v>117</v>
      </c>
      <c r="G47" s="101"/>
      <c r="H47" s="13"/>
      <c r="I47" s="14"/>
      <c r="J47" s="15"/>
      <c r="K47" s="15"/>
      <c r="L47" s="93">
        <v>9.5</v>
      </c>
      <c r="M47" s="17"/>
      <c r="N47" s="17"/>
      <c r="O47" s="92">
        <f t="shared" si="3"/>
        <v>0</v>
      </c>
      <c r="P47" s="95">
        <f t="shared" si="4"/>
        <v>0</v>
      </c>
      <c r="Q47" s="18"/>
      <c r="R47" s="16"/>
      <c r="S47" s="16"/>
      <c r="T47" s="19"/>
    </row>
    <row r="48" spans="1:20" ht="27.6" x14ac:dyDescent="0.3">
      <c r="A48" s="98">
        <v>3620</v>
      </c>
      <c r="B48" s="99" t="s">
        <v>82</v>
      </c>
      <c r="C48" s="100">
        <v>900</v>
      </c>
      <c r="D48" s="98" t="s">
        <v>47</v>
      </c>
      <c r="E48" s="86">
        <f t="shared" si="2"/>
        <v>900</v>
      </c>
      <c r="F48" s="86" t="s">
        <v>117</v>
      </c>
      <c r="G48" s="101"/>
      <c r="H48" s="13"/>
      <c r="I48" s="14"/>
      <c r="J48" s="15"/>
      <c r="K48" s="15"/>
      <c r="L48" s="93">
        <v>9.5</v>
      </c>
      <c r="M48" s="17"/>
      <c r="N48" s="17"/>
      <c r="O48" s="92">
        <f t="shared" si="3"/>
        <v>0</v>
      </c>
      <c r="P48" s="95">
        <f t="shared" si="4"/>
        <v>0</v>
      </c>
      <c r="Q48" s="18"/>
      <c r="R48" s="16"/>
      <c r="S48" s="16"/>
      <c r="T48" s="19"/>
    </row>
    <row r="49" spans="1:20" ht="27.6" x14ac:dyDescent="0.3">
      <c r="A49" s="98">
        <v>3621</v>
      </c>
      <c r="B49" s="99" t="s">
        <v>83</v>
      </c>
      <c r="C49" s="100">
        <v>3700</v>
      </c>
      <c r="D49" s="98" t="s">
        <v>47</v>
      </c>
      <c r="E49" s="86">
        <f t="shared" si="2"/>
        <v>3700</v>
      </c>
      <c r="F49" s="86" t="s">
        <v>117</v>
      </c>
      <c r="G49" s="101"/>
      <c r="H49" s="13"/>
      <c r="I49" s="14"/>
      <c r="J49" s="15"/>
      <c r="K49" s="15"/>
      <c r="L49" s="93">
        <v>9.5</v>
      </c>
      <c r="M49" s="17"/>
      <c r="N49" s="17"/>
      <c r="O49" s="92">
        <f t="shared" si="3"/>
        <v>0</v>
      </c>
      <c r="P49" s="95">
        <f t="shared" si="4"/>
        <v>0</v>
      </c>
      <c r="Q49" s="18"/>
      <c r="R49" s="16"/>
      <c r="S49" s="16"/>
      <c r="T49" s="19"/>
    </row>
    <row r="50" spans="1:20" ht="27.6" x14ac:dyDescent="0.3">
      <c r="A50" s="98">
        <v>3622</v>
      </c>
      <c r="B50" s="99" t="s">
        <v>84</v>
      </c>
      <c r="C50" s="100">
        <v>3000</v>
      </c>
      <c r="D50" s="98" t="s">
        <v>47</v>
      </c>
      <c r="E50" s="86">
        <f t="shared" si="2"/>
        <v>3000</v>
      </c>
      <c r="F50" s="86" t="s">
        <v>117</v>
      </c>
      <c r="G50" s="101"/>
      <c r="H50" s="13"/>
      <c r="I50" s="14"/>
      <c r="J50" s="15"/>
      <c r="K50" s="15"/>
      <c r="L50" s="93">
        <v>9.5</v>
      </c>
      <c r="M50" s="17"/>
      <c r="N50" s="17"/>
      <c r="O50" s="92">
        <f t="shared" si="3"/>
        <v>0</v>
      </c>
      <c r="P50" s="95">
        <f t="shared" si="4"/>
        <v>0</v>
      </c>
      <c r="Q50" s="18"/>
      <c r="R50" s="16"/>
      <c r="S50" s="16"/>
      <c r="T50" s="19"/>
    </row>
    <row r="51" spans="1:20" ht="27.6" x14ac:dyDescent="0.3">
      <c r="A51" s="98">
        <v>3623</v>
      </c>
      <c r="B51" s="99" t="s">
        <v>85</v>
      </c>
      <c r="C51" s="100">
        <v>1400</v>
      </c>
      <c r="D51" s="98" t="s">
        <v>47</v>
      </c>
      <c r="E51" s="86">
        <f t="shared" si="2"/>
        <v>1400</v>
      </c>
      <c r="F51" s="86" t="s">
        <v>117</v>
      </c>
      <c r="G51" s="101"/>
      <c r="H51" s="13"/>
      <c r="I51" s="14"/>
      <c r="J51" s="15"/>
      <c r="K51" s="15"/>
      <c r="L51" s="93">
        <v>9.5</v>
      </c>
      <c r="M51" s="17"/>
      <c r="N51" s="17"/>
      <c r="O51" s="92">
        <f t="shared" si="3"/>
        <v>0</v>
      </c>
      <c r="P51" s="95">
        <f t="shared" si="4"/>
        <v>0</v>
      </c>
      <c r="Q51" s="18"/>
      <c r="R51" s="16"/>
      <c r="S51" s="16"/>
      <c r="T51" s="19"/>
    </row>
    <row r="52" spans="1:20" ht="27.6" x14ac:dyDescent="0.3">
      <c r="A52" s="98">
        <v>3624</v>
      </c>
      <c r="B52" s="99" t="s">
        <v>86</v>
      </c>
      <c r="C52" s="100">
        <v>840</v>
      </c>
      <c r="D52" s="98" t="s">
        <v>47</v>
      </c>
      <c r="E52" s="86">
        <f t="shared" si="2"/>
        <v>840</v>
      </c>
      <c r="F52" s="86" t="s">
        <v>117</v>
      </c>
      <c r="G52" s="101"/>
      <c r="H52" s="13"/>
      <c r="I52" s="14"/>
      <c r="J52" s="15"/>
      <c r="K52" s="15"/>
      <c r="L52" s="93">
        <v>9.5</v>
      </c>
      <c r="M52" s="17"/>
      <c r="N52" s="17"/>
      <c r="O52" s="92">
        <f t="shared" si="3"/>
        <v>0</v>
      </c>
      <c r="P52" s="95">
        <f t="shared" si="4"/>
        <v>0</v>
      </c>
      <c r="Q52" s="18"/>
      <c r="R52" s="16"/>
      <c r="S52" s="16"/>
      <c r="T52" s="19"/>
    </row>
    <row r="53" spans="1:20" ht="27.6" x14ac:dyDescent="0.3">
      <c r="A53" s="98">
        <v>3625</v>
      </c>
      <c r="B53" s="99" t="s">
        <v>87</v>
      </c>
      <c r="C53" s="100">
        <v>840</v>
      </c>
      <c r="D53" s="98" t="s">
        <v>47</v>
      </c>
      <c r="E53" s="86">
        <f t="shared" si="2"/>
        <v>840</v>
      </c>
      <c r="F53" s="86" t="s">
        <v>117</v>
      </c>
      <c r="G53" s="101"/>
      <c r="H53" s="13"/>
      <c r="I53" s="14"/>
      <c r="J53" s="15"/>
      <c r="K53" s="15"/>
      <c r="L53" s="93">
        <v>9.5</v>
      </c>
      <c r="M53" s="17"/>
      <c r="N53" s="17"/>
      <c r="O53" s="92">
        <f t="shared" si="3"/>
        <v>0</v>
      </c>
      <c r="P53" s="95">
        <f t="shared" si="4"/>
        <v>0</v>
      </c>
      <c r="Q53" s="18"/>
      <c r="R53" s="16"/>
      <c r="S53" s="16"/>
      <c r="T53" s="19"/>
    </row>
    <row r="54" spans="1:20" ht="27.6" x14ac:dyDescent="0.3">
      <c r="A54" s="98">
        <v>3626</v>
      </c>
      <c r="B54" s="99" t="s">
        <v>88</v>
      </c>
      <c r="C54" s="100">
        <v>600</v>
      </c>
      <c r="D54" s="98" t="s">
        <v>47</v>
      </c>
      <c r="E54" s="86">
        <f t="shared" si="2"/>
        <v>600</v>
      </c>
      <c r="F54" s="86" t="s">
        <v>117</v>
      </c>
      <c r="G54" s="101"/>
      <c r="H54" s="13"/>
      <c r="I54" s="14"/>
      <c r="J54" s="15"/>
      <c r="K54" s="15"/>
      <c r="L54" s="93">
        <v>9.5</v>
      </c>
      <c r="M54" s="17"/>
      <c r="N54" s="17"/>
      <c r="O54" s="92">
        <f t="shared" si="3"/>
        <v>0</v>
      </c>
      <c r="P54" s="95">
        <f t="shared" si="4"/>
        <v>0</v>
      </c>
      <c r="Q54" s="18"/>
      <c r="R54" s="16"/>
      <c r="S54" s="16"/>
      <c r="T54" s="19"/>
    </row>
    <row r="55" spans="1:20" ht="27.6" x14ac:dyDescent="0.3">
      <c r="A55" s="98">
        <v>3627</v>
      </c>
      <c r="B55" s="99" t="s">
        <v>89</v>
      </c>
      <c r="C55" s="100">
        <v>100</v>
      </c>
      <c r="D55" s="98" t="s">
        <v>47</v>
      </c>
      <c r="E55" s="86">
        <f t="shared" si="2"/>
        <v>100</v>
      </c>
      <c r="F55" s="86" t="s">
        <v>117</v>
      </c>
      <c r="G55" s="101"/>
      <c r="H55" s="13"/>
      <c r="I55" s="14"/>
      <c r="J55" s="15"/>
      <c r="K55" s="15"/>
      <c r="L55" s="93">
        <v>9.5</v>
      </c>
      <c r="M55" s="17"/>
      <c r="N55" s="17"/>
      <c r="O55" s="92">
        <f t="shared" si="3"/>
        <v>0</v>
      </c>
      <c r="P55" s="95">
        <f t="shared" si="4"/>
        <v>0</v>
      </c>
      <c r="Q55" s="18"/>
      <c r="R55" s="16"/>
      <c r="S55" s="16"/>
      <c r="T55" s="19"/>
    </row>
    <row r="56" spans="1:20" ht="27.6" x14ac:dyDescent="0.3">
      <c r="A56" s="98">
        <v>3628</v>
      </c>
      <c r="B56" s="99" t="s">
        <v>90</v>
      </c>
      <c r="C56" s="100">
        <v>500</v>
      </c>
      <c r="D56" s="98" t="s">
        <v>47</v>
      </c>
      <c r="E56" s="86">
        <f t="shared" si="2"/>
        <v>500</v>
      </c>
      <c r="F56" s="86" t="s">
        <v>117</v>
      </c>
      <c r="G56" s="101"/>
      <c r="H56" s="13"/>
      <c r="I56" s="14"/>
      <c r="J56" s="15"/>
      <c r="K56" s="15"/>
      <c r="L56" s="93">
        <v>9.5</v>
      </c>
      <c r="M56" s="17"/>
      <c r="N56" s="17"/>
      <c r="O56" s="92">
        <f t="shared" si="3"/>
        <v>0</v>
      </c>
      <c r="P56" s="95">
        <f t="shared" si="4"/>
        <v>0</v>
      </c>
      <c r="Q56" s="18"/>
      <c r="R56" s="16"/>
      <c r="S56" s="16"/>
      <c r="T56" s="19"/>
    </row>
    <row r="57" spans="1:20" ht="27.6" x14ac:dyDescent="0.3">
      <c r="A57" s="98">
        <v>3629</v>
      </c>
      <c r="B57" s="99" t="s">
        <v>91</v>
      </c>
      <c r="C57" s="100">
        <v>8450</v>
      </c>
      <c r="D57" s="98" t="s">
        <v>47</v>
      </c>
      <c r="E57" s="86">
        <f t="shared" si="2"/>
        <v>8450</v>
      </c>
      <c r="F57" s="86" t="s">
        <v>117</v>
      </c>
      <c r="G57" s="101"/>
      <c r="H57" s="13"/>
      <c r="I57" s="14"/>
      <c r="J57" s="15"/>
      <c r="K57" s="15"/>
      <c r="L57" s="93">
        <v>9.5</v>
      </c>
      <c r="M57" s="17"/>
      <c r="N57" s="17"/>
      <c r="O57" s="92">
        <f t="shared" si="3"/>
        <v>0</v>
      </c>
      <c r="P57" s="95">
        <f t="shared" si="4"/>
        <v>0</v>
      </c>
      <c r="Q57" s="18"/>
      <c r="R57" s="16"/>
      <c r="S57" s="16"/>
      <c r="T57" s="19"/>
    </row>
    <row r="58" spans="1:20" ht="27.6" x14ac:dyDescent="0.3">
      <c r="A58" s="98">
        <v>3630</v>
      </c>
      <c r="B58" s="99" t="s">
        <v>92</v>
      </c>
      <c r="C58" s="100">
        <v>360</v>
      </c>
      <c r="D58" s="98" t="s">
        <v>47</v>
      </c>
      <c r="E58" s="86">
        <f t="shared" si="2"/>
        <v>360</v>
      </c>
      <c r="F58" s="86" t="s">
        <v>117</v>
      </c>
      <c r="G58" s="101"/>
      <c r="H58" s="13"/>
      <c r="I58" s="14"/>
      <c r="J58" s="15"/>
      <c r="K58" s="15"/>
      <c r="L58" s="93">
        <v>9.5</v>
      </c>
      <c r="M58" s="17"/>
      <c r="N58" s="17"/>
      <c r="O58" s="92">
        <f t="shared" si="3"/>
        <v>0</v>
      </c>
      <c r="P58" s="95">
        <f t="shared" si="4"/>
        <v>0</v>
      </c>
      <c r="Q58" s="18"/>
      <c r="R58" s="16"/>
      <c r="S58" s="16"/>
      <c r="T58" s="19"/>
    </row>
    <row r="59" spans="1:20" ht="27.6" x14ac:dyDescent="0.3">
      <c r="A59" s="98">
        <v>3631</v>
      </c>
      <c r="B59" s="99" t="s">
        <v>93</v>
      </c>
      <c r="C59" s="100">
        <v>4000</v>
      </c>
      <c r="D59" s="98" t="s">
        <v>47</v>
      </c>
      <c r="E59" s="86">
        <f t="shared" si="2"/>
        <v>4000</v>
      </c>
      <c r="F59" s="86" t="s">
        <v>117</v>
      </c>
      <c r="G59" s="101"/>
      <c r="H59" s="13"/>
      <c r="I59" s="14"/>
      <c r="J59" s="15"/>
      <c r="K59" s="15"/>
      <c r="L59" s="93">
        <v>9.5</v>
      </c>
      <c r="M59" s="17"/>
      <c r="N59" s="17"/>
      <c r="O59" s="92">
        <f t="shared" si="3"/>
        <v>0</v>
      </c>
      <c r="P59" s="95">
        <f t="shared" si="4"/>
        <v>0</v>
      </c>
      <c r="Q59" s="18"/>
      <c r="R59" s="16"/>
      <c r="S59" s="16"/>
      <c r="T59" s="19"/>
    </row>
    <row r="60" spans="1:20" ht="27.6" x14ac:dyDescent="0.3">
      <c r="A60" s="98">
        <v>3632</v>
      </c>
      <c r="B60" s="99" t="s">
        <v>94</v>
      </c>
      <c r="C60" s="100">
        <v>490</v>
      </c>
      <c r="D60" s="98" t="s">
        <v>47</v>
      </c>
      <c r="E60" s="86">
        <f t="shared" si="2"/>
        <v>490</v>
      </c>
      <c r="F60" s="86" t="s">
        <v>117</v>
      </c>
      <c r="G60" s="101"/>
      <c r="H60" s="13"/>
      <c r="I60" s="14"/>
      <c r="J60" s="15"/>
      <c r="K60" s="15"/>
      <c r="L60" s="93">
        <v>9.5</v>
      </c>
      <c r="M60" s="17"/>
      <c r="N60" s="17"/>
      <c r="O60" s="92">
        <f t="shared" si="3"/>
        <v>0</v>
      </c>
      <c r="P60" s="95">
        <f t="shared" si="4"/>
        <v>0</v>
      </c>
      <c r="Q60" s="18"/>
      <c r="R60" s="16"/>
      <c r="S60" s="16"/>
      <c r="T60" s="19"/>
    </row>
    <row r="61" spans="1:20" ht="27.6" x14ac:dyDescent="0.3">
      <c r="A61" s="98">
        <v>3633</v>
      </c>
      <c r="B61" s="99" t="s">
        <v>95</v>
      </c>
      <c r="C61" s="100">
        <v>110</v>
      </c>
      <c r="D61" s="98" t="s">
        <v>47</v>
      </c>
      <c r="E61" s="86">
        <f t="shared" si="2"/>
        <v>110</v>
      </c>
      <c r="F61" s="86" t="s">
        <v>117</v>
      </c>
      <c r="G61" s="101"/>
      <c r="H61" s="13"/>
      <c r="I61" s="14"/>
      <c r="J61" s="15"/>
      <c r="K61" s="15"/>
      <c r="L61" s="93">
        <v>9.5</v>
      </c>
      <c r="M61" s="17"/>
      <c r="N61" s="17"/>
      <c r="O61" s="92">
        <f t="shared" si="3"/>
        <v>0</v>
      </c>
      <c r="P61" s="95">
        <f t="shared" si="4"/>
        <v>0</v>
      </c>
      <c r="Q61" s="18"/>
      <c r="R61" s="16"/>
      <c r="S61" s="16"/>
      <c r="T61" s="19"/>
    </row>
    <row r="62" spans="1:20" ht="27.6" x14ac:dyDescent="0.3">
      <c r="A62" s="98">
        <v>3634</v>
      </c>
      <c r="B62" s="99" t="s">
        <v>96</v>
      </c>
      <c r="C62" s="100">
        <v>110</v>
      </c>
      <c r="D62" s="98" t="s">
        <v>47</v>
      </c>
      <c r="E62" s="86">
        <f t="shared" si="2"/>
        <v>110</v>
      </c>
      <c r="F62" s="86" t="s">
        <v>117</v>
      </c>
      <c r="G62" s="101"/>
      <c r="H62" s="13"/>
      <c r="I62" s="14"/>
      <c r="J62" s="15"/>
      <c r="K62" s="15"/>
      <c r="L62" s="93">
        <v>9.5</v>
      </c>
      <c r="M62" s="17"/>
      <c r="N62" s="17"/>
      <c r="O62" s="92">
        <f t="shared" si="3"/>
        <v>0</v>
      </c>
      <c r="P62" s="95">
        <f t="shared" si="4"/>
        <v>0</v>
      </c>
      <c r="Q62" s="18"/>
      <c r="R62" s="16"/>
      <c r="S62" s="16"/>
      <c r="T62" s="19"/>
    </row>
    <row r="63" spans="1:20" ht="27.6" x14ac:dyDescent="0.3">
      <c r="A63" s="98">
        <v>3635</v>
      </c>
      <c r="B63" s="99" t="s">
        <v>97</v>
      </c>
      <c r="C63" s="100">
        <v>3000</v>
      </c>
      <c r="D63" s="98" t="s">
        <v>47</v>
      </c>
      <c r="E63" s="86">
        <f t="shared" si="2"/>
        <v>3000</v>
      </c>
      <c r="F63" s="86" t="s">
        <v>117</v>
      </c>
      <c r="G63" s="101"/>
      <c r="H63" s="13"/>
      <c r="I63" s="14"/>
      <c r="J63" s="15"/>
      <c r="K63" s="15"/>
      <c r="L63" s="93">
        <v>9.5</v>
      </c>
      <c r="M63" s="17"/>
      <c r="N63" s="17"/>
      <c r="O63" s="92">
        <f t="shared" si="3"/>
        <v>0</v>
      </c>
      <c r="P63" s="95">
        <f t="shared" si="4"/>
        <v>0</v>
      </c>
      <c r="Q63" s="18"/>
      <c r="R63" s="16"/>
      <c r="S63" s="16"/>
      <c r="T63" s="19"/>
    </row>
    <row r="64" spans="1:20" ht="27.6" x14ac:dyDescent="0.3">
      <c r="A64" s="98">
        <v>3636</v>
      </c>
      <c r="B64" s="99" t="s">
        <v>98</v>
      </c>
      <c r="C64" s="100">
        <v>190</v>
      </c>
      <c r="D64" s="98" t="s">
        <v>47</v>
      </c>
      <c r="E64" s="86">
        <f t="shared" si="2"/>
        <v>190</v>
      </c>
      <c r="F64" s="86" t="s">
        <v>117</v>
      </c>
      <c r="G64" s="101"/>
      <c r="H64" s="13"/>
      <c r="I64" s="14"/>
      <c r="J64" s="15"/>
      <c r="K64" s="15"/>
      <c r="L64" s="93">
        <v>9.5</v>
      </c>
      <c r="M64" s="17"/>
      <c r="N64" s="17"/>
      <c r="O64" s="92">
        <f t="shared" si="3"/>
        <v>0</v>
      </c>
      <c r="P64" s="95">
        <f t="shared" si="4"/>
        <v>0</v>
      </c>
      <c r="Q64" s="18"/>
      <c r="R64" s="16"/>
      <c r="S64" s="16"/>
      <c r="T64" s="19"/>
    </row>
    <row r="65" spans="1:20" ht="27.6" x14ac:dyDescent="0.3">
      <c r="A65" s="98">
        <v>3637</v>
      </c>
      <c r="B65" s="99" t="s">
        <v>99</v>
      </c>
      <c r="C65" s="100">
        <v>10</v>
      </c>
      <c r="D65" s="98" t="s">
        <v>47</v>
      </c>
      <c r="E65" s="86">
        <f t="shared" si="2"/>
        <v>10</v>
      </c>
      <c r="F65" s="86" t="s">
        <v>117</v>
      </c>
      <c r="G65" s="101"/>
      <c r="H65" s="13"/>
      <c r="I65" s="14"/>
      <c r="J65" s="15"/>
      <c r="K65" s="15"/>
      <c r="L65" s="93">
        <v>9.5</v>
      </c>
      <c r="M65" s="17"/>
      <c r="N65" s="17"/>
      <c r="O65" s="92">
        <f t="shared" si="3"/>
        <v>0</v>
      </c>
      <c r="P65" s="95">
        <f t="shared" si="4"/>
        <v>0</v>
      </c>
      <c r="Q65" s="18"/>
      <c r="R65" s="16"/>
      <c r="S65" s="16"/>
      <c r="T65" s="19"/>
    </row>
    <row r="66" spans="1:20" ht="27.6" x14ac:dyDescent="0.3">
      <c r="A66" s="98">
        <v>3638</v>
      </c>
      <c r="B66" s="99" t="s">
        <v>100</v>
      </c>
      <c r="C66" s="100">
        <v>4</v>
      </c>
      <c r="D66" s="98" t="s">
        <v>47</v>
      </c>
      <c r="E66" s="86">
        <f t="shared" si="2"/>
        <v>4</v>
      </c>
      <c r="F66" s="86" t="s">
        <v>117</v>
      </c>
      <c r="G66" s="101"/>
      <c r="H66" s="13"/>
      <c r="I66" s="14"/>
      <c r="J66" s="15"/>
      <c r="K66" s="15"/>
      <c r="L66" s="93">
        <v>9.5</v>
      </c>
      <c r="M66" s="17"/>
      <c r="N66" s="17"/>
      <c r="O66" s="92">
        <f t="shared" si="3"/>
        <v>0</v>
      </c>
      <c r="P66" s="95">
        <f t="shared" si="4"/>
        <v>0</v>
      </c>
      <c r="Q66" s="18"/>
      <c r="R66" s="16"/>
      <c r="S66" s="16"/>
      <c r="T66" s="19"/>
    </row>
    <row r="67" spans="1:20" ht="27.6" x14ac:dyDescent="0.3">
      <c r="A67" s="98">
        <v>3639</v>
      </c>
      <c r="B67" s="99" t="s">
        <v>101</v>
      </c>
      <c r="C67" s="100">
        <v>45</v>
      </c>
      <c r="D67" s="98" t="s">
        <v>47</v>
      </c>
      <c r="E67" s="86">
        <f t="shared" si="2"/>
        <v>45</v>
      </c>
      <c r="F67" s="86" t="s">
        <v>117</v>
      </c>
      <c r="G67" s="101"/>
      <c r="H67" s="13"/>
      <c r="I67" s="14"/>
      <c r="J67" s="15"/>
      <c r="K67" s="15"/>
      <c r="L67" s="93">
        <v>9.5</v>
      </c>
      <c r="M67" s="17"/>
      <c r="N67" s="17"/>
      <c r="O67" s="92">
        <f t="shared" si="3"/>
        <v>0</v>
      </c>
      <c r="P67" s="95">
        <f t="shared" si="4"/>
        <v>0</v>
      </c>
      <c r="Q67" s="18"/>
      <c r="R67" s="16"/>
      <c r="S67" s="16"/>
      <c r="T67" s="19"/>
    </row>
    <row r="68" spans="1:20" ht="27.6" x14ac:dyDescent="0.3">
      <c r="A68" s="98">
        <v>3640</v>
      </c>
      <c r="B68" s="99" t="s">
        <v>102</v>
      </c>
      <c r="C68" s="100">
        <v>65</v>
      </c>
      <c r="D68" s="98" t="s">
        <v>47</v>
      </c>
      <c r="E68" s="86">
        <f t="shared" si="2"/>
        <v>65</v>
      </c>
      <c r="F68" s="86" t="s">
        <v>117</v>
      </c>
      <c r="G68" s="101"/>
      <c r="H68" s="13"/>
      <c r="I68" s="14"/>
      <c r="J68" s="15"/>
      <c r="K68" s="15"/>
      <c r="L68" s="93">
        <v>9.5</v>
      </c>
      <c r="M68" s="17"/>
      <c r="N68" s="17"/>
      <c r="O68" s="92">
        <f t="shared" si="3"/>
        <v>0</v>
      </c>
      <c r="P68" s="95">
        <f t="shared" si="4"/>
        <v>0</v>
      </c>
      <c r="Q68" s="18"/>
      <c r="R68" s="16"/>
      <c r="S68" s="16"/>
      <c r="T68" s="19"/>
    </row>
    <row r="69" spans="1:20" ht="27.6" x14ac:dyDescent="0.3">
      <c r="A69" s="98">
        <v>3641</v>
      </c>
      <c r="B69" s="99" t="s">
        <v>103</v>
      </c>
      <c r="C69" s="100">
        <v>35</v>
      </c>
      <c r="D69" s="98" t="s">
        <v>47</v>
      </c>
      <c r="E69" s="86">
        <f t="shared" si="2"/>
        <v>35</v>
      </c>
      <c r="F69" s="86" t="s">
        <v>117</v>
      </c>
      <c r="G69" s="101"/>
      <c r="H69" s="13"/>
      <c r="I69" s="14"/>
      <c r="J69" s="15"/>
      <c r="K69" s="15"/>
      <c r="L69" s="93">
        <v>9.5</v>
      </c>
      <c r="M69" s="17"/>
      <c r="N69" s="17"/>
      <c r="O69" s="92">
        <f t="shared" si="3"/>
        <v>0</v>
      </c>
      <c r="P69" s="95">
        <f t="shared" si="4"/>
        <v>0</v>
      </c>
      <c r="Q69" s="18"/>
      <c r="R69" s="16"/>
      <c r="S69" s="16"/>
      <c r="T69" s="19"/>
    </row>
    <row r="70" spans="1:20" ht="27.6" x14ac:dyDescent="0.3">
      <c r="A70" s="98">
        <v>3642</v>
      </c>
      <c r="B70" s="99" t="s">
        <v>104</v>
      </c>
      <c r="C70" s="100">
        <v>390</v>
      </c>
      <c r="D70" s="98" t="s">
        <v>47</v>
      </c>
      <c r="E70" s="86">
        <f t="shared" si="2"/>
        <v>390</v>
      </c>
      <c r="F70" s="86" t="s">
        <v>117</v>
      </c>
      <c r="G70" s="101"/>
      <c r="H70" s="13"/>
      <c r="I70" s="14"/>
      <c r="J70" s="15"/>
      <c r="K70" s="15"/>
      <c r="L70" s="93">
        <v>9.5</v>
      </c>
      <c r="M70" s="17"/>
      <c r="N70" s="17"/>
      <c r="O70" s="92">
        <f t="shared" si="3"/>
        <v>0</v>
      </c>
      <c r="P70" s="95">
        <f t="shared" si="4"/>
        <v>0</v>
      </c>
      <c r="Q70" s="18"/>
      <c r="R70" s="16"/>
      <c r="S70" s="16"/>
      <c r="T70" s="19"/>
    </row>
    <row r="71" spans="1:20" ht="27.6" x14ac:dyDescent="0.3">
      <c r="A71" s="98">
        <v>3643</v>
      </c>
      <c r="B71" s="99" t="s">
        <v>105</v>
      </c>
      <c r="C71" s="100">
        <v>320</v>
      </c>
      <c r="D71" s="98" t="s">
        <v>47</v>
      </c>
      <c r="E71" s="86">
        <f t="shared" si="2"/>
        <v>320</v>
      </c>
      <c r="F71" s="86" t="s">
        <v>117</v>
      </c>
      <c r="G71" s="101"/>
      <c r="H71" s="13"/>
      <c r="I71" s="14"/>
      <c r="J71" s="15"/>
      <c r="K71" s="15"/>
      <c r="L71" s="93">
        <v>9.5</v>
      </c>
      <c r="M71" s="17"/>
      <c r="N71" s="17"/>
      <c r="O71" s="92">
        <f t="shared" si="3"/>
        <v>0</v>
      </c>
      <c r="P71" s="95">
        <f t="shared" si="4"/>
        <v>0</v>
      </c>
      <c r="Q71" s="18"/>
      <c r="R71" s="16"/>
      <c r="S71" s="16"/>
      <c r="T71" s="19"/>
    </row>
    <row r="72" spans="1:20" ht="27.6" x14ac:dyDescent="0.3">
      <c r="A72" s="98">
        <v>3644</v>
      </c>
      <c r="B72" s="99" t="s">
        <v>106</v>
      </c>
      <c r="C72" s="100">
        <v>650</v>
      </c>
      <c r="D72" s="98" t="s">
        <v>47</v>
      </c>
      <c r="E72" s="86">
        <f t="shared" si="2"/>
        <v>650</v>
      </c>
      <c r="F72" s="86" t="s">
        <v>117</v>
      </c>
      <c r="G72" s="101"/>
      <c r="H72" s="13"/>
      <c r="I72" s="14"/>
      <c r="J72" s="15"/>
      <c r="K72" s="15"/>
      <c r="L72" s="93">
        <v>9.5</v>
      </c>
      <c r="M72" s="17"/>
      <c r="N72" s="17"/>
      <c r="O72" s="92">
        <f t="shared" si="3"/>
        <v>0</v>
      </c>
      <c r="P72" s="95">
        <f t="shared" si="4"/>
        <v>0</v>
      </c>
      <c r="Q72" s="18"/>
      <c r="R72" s="16"/>
      <c r="S72" s="16"/>
      <c r="T72" s="19"/>
    </row>
    <row r="73" spans="1:20" ht="27.6" x14ac:dyDescent="0.3">
      <c r="A73" s="98">
        <v>3645</v>
      </c>
      <c r="B73" s="99" t="s">
        <v>107</v>
      </c>
      <c r="C73" s="100">
        <v>200</v>
      </c>
      <c r="D73" s="98" t="s">
        <v>47</v>
      </c>
      <c r="E73" s="86">
        <f t="shared" si="2"/>
        <v>200</v>
      </c>
      <c r="F73" s="86" t="s">
        <v>117</v>
      </c>
      <c r="G73" s="101"/>
      <c r="H73" s="13"/>
      <c r="I73" s="14"/>
      <c r="J73" s="15"/>
      <c r="K73" s="15"/>
      <c r="L73" s="93">
        <v>9.5</v>
      </c>
      <c r="M73" s="17"/>
      <c r="N73" s="17"/>
      <c r="O73" s="92">
        <f t="shared" si="3"/>
        <v>0</v>
      </c>
      <c r="P73" s="95">
        <f t="shared" si="4"/>
        <v>0</v>
      </c>
      <c r="Q73" s="18"/>
      <c r="R73" s="16"/>
      <c r="S73" s="16"/>
      <c r="T73" s="19"/>
    </row>
    <row r="74" spans="1:20" x14ac:dyDescent="0.3">
      <c r="A74" s="98"/>
      <c r="B74" s="99"/>
      <c r="C74" s="100"/>
      <c r="D74" s="98"/>
      <c r="E74" s="98">
        <f>SUM(E13:E73)</f>
        <v>72655</v>
      </c>
      <c r="F74" s="98"/>
      <c r="G74" s="101"/>
      <c r="H74" s="90"/>
      <c r="I74" s="91"/>
      <c r="J74" s="92"/>
      <c r="K74" s="92"/>
      <c r="L74" s="93"/>
      <c r="M74" s="94"/>
      <c r="N74" s="94"/>
      <c r="O74" s="92" t="s">
        <v>108</v>
      </c>
      <c r="P74" s="95" t="s">
        <v>109</v>
      </c>
      <c r="Q74" s="96"/>
      <c r="R74" s="93"/>
      <c r="S74" s="93"/>
      <c r="T74" s="97"/>
    </row>
    <row r="75" spans="1:20" x14ac:dyDescent="0.3">
      <c r="A75" s="98"/>
      <c r="B75" s="99"/>
      <c r="C75" s="100"/>
      <c r="D75" s="98"/>
      <c r="E75" s="98"/>
      <c r="F75" s="98"/>
      <c r="G75" s="101"/>
      <c r="H75" s="90"/>
      <c r="I75" s="91"/>
      <c r="J75" s="92"/>
      <c r="K75" s="92"/>
      <c r="L75" s="93"/>
      <c r="M75" s="94"/>
      <c r="N75" s="94"/>
      <c r="O75" s="94">
        <f>ROUND(SUM(O13:O73), 2)</f>
        <v>0</v>
      </c>
      <c r="P75" s="113">
        <f>ROUND(SUM(P13:P73), 2)</f>
        <v>0</v>
      </c>
      <c r="Q75" s="96"/>
      <c r="R75" s="93"/>
      <c r="S75" s="93"/>
      <c r="T75" s="97"/>
    </row>
  </sheetData>
  <sheetProtection algorithmName="SHA-512" hashValue="Y772K/hrptb/e+mdgh29ccaNlfk3VChoeCzTad/vxr3YS6FybhpTbimvvZemQRqh5sWq3rbJvqBxV2rtxUEQPA==" saltValue="yYwPFIfyPaPuWzqd0gxLVg==" spinCount="100000" sheet="1" objects="1" scenarios="1" selectLockedCells="1"/>
  <mergeCells count="13">
    <mergeCell ref="H11:T11"/>
    <mergeCell ref="F2:T10"/>
    <mergeCell ref="A1:T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G11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3000000}"/>
    <dataValidation type="decimal" operator="greaterThan" allowBlank="1" showInputMessage="1" showErrorMessage="1" sqref="C65534:C65536 I13:I65536" xr:uid="{00000000-0002-0000-0000-000004000000}">
      <formula1>0</formula1>
    </dataValidation>
    <dataValidation type="decimal" operator="greaterThanOrEqual" allowBlank="1" showInputMessage="1" showErrorMessage="1" sqref="P65533:P65536" xr:uid="{00000000-0002-0000-0000-000005000000}">
      <formula1>0</formula1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22"/>
      <c r="C2" s="2"/>
      <c r="D2" s="2"/>
      <c r="E2" s="2"/>
      <c r="F2" s="2"/>
      <c r="G2" s="2"/>
      <c r="H2" s="2"/>
      <c r="I2" s="2"/>
      <c r="J2" s="2"/>
      <c r="K2" s="25"/>
    </row>
    <row r="3" spans="2:11" ht="17.399999999999999" x14ac:dyDescent="0.3">
      <c r="B3" s="23"/>
      <c r="C3" s="34" t="s">
        <v>12</v>
      </c>
      <c r="D3" s="35"/>
      <c r="E3" s="35"/>
      <c r="F3" s="35"/>
      <c r="G3" s="35"/>
      <c r="H3" s="35"/>
      <c r="I3" s="35"/>
      <c r="J3" s="36"/>
      <c r="K3" s="26"/>
    </row>
    <row r="4" spans="2:11" x14ac:dyDescent="0.3">
      <c r="B4" s="23"/>
      <c r="C4" s="30"/>
      <c r="D4" s="31"/>
      <c r="E4" s="31"/>
      <c r="F4" s="31"/>
      <c r="G4" s="31"/>
      <c r="H4" s="31"/>
      <c r="I4" s="31"/>
      <c r="J4" s="31"/>
      <c r="K4" s="26"/>
    </row>
    <row r="5" spans="2:11" x14ac:dyDescent="0.3">
      <c r="B5" s="23"/>
      <c r="C5" s="49" t="s">
        <v>15</v>
      </c>
      <c r="D5" s="50"/>
      <c r="E5" s="50"/>
      <c r="F5" s="50"/>
      <c r="G5" s="50"/>
      <c r="H5" s="50"/>
      <c r="I5" s="50"/>
      <c r="J5" s="50"/>
      <c r="K5" s="26"/>
    </row>
    <row r="6" spans="2:11" x14ac:dyDescent="0.3">
      <c r="B6" s="23"/>
      <c r="C6" s="53" t="s">
        <v>16</v>
      </c>
      <c r="D6" s="50"/>
      <c r="E6" s="50"/>
      <c r="F6" s="50"/>
      <c r="G6" s="50"/>
      <c r="H6" s="50"/>
      <c r="I6" s="50"/>
      <c r="J6" s="50"/>
      <c r="K6" s="26"/>
    </row>
    <row r="7" spans="2:11" x14ac:dyDescent="0.3">
      <c r="B7" s="23"/>
      <c r="C7" s="53" t="s">
        <v>17</v>
      </c>
      <c r="D7" s="50"/>
      <c r="E7" s="50"/>
      <c r="F7" s="50"/>
      <c r="G7" s="50"/>
      <c r="H7" s="50"/>
      <c r="I7" s="50"/>
      <c r="J7" s="50"/>
      <c r="K7" s="26"/>
    </row>
    <row r="8" spans="2:11" x14ac:dyDescent="0.3">
      <c r="B8" s="23"/>
      <c r="C8" s="4"/>
      <c r="D8" s="3"/>
      <c r="E8" s="3"/>
      <c r="F8" s="3"/>
      <c r="G8" s="3"/>
      <c r="H8" s="3"/>
      <c r="I8" s="3"/>
      <c r="J8" s="3"/>
      <c r="K8" s="26"/>
    </row>
    <row r="9" spans="2:11" x14ac:dyDescent="0.3">
      <c r="B9" s="23"/>
      <c r="C9" s="4"/>
      <c r="D9" s="3"/>
      <c r="E9" s="3"/>
      <c r="F9" s="3"/>
      <c r="G9" s="3"/>
      <c r="H9" s="3"/>
      <c r="I9" s="3"/>
      <c r="J9" s="3"/>
      <c r="K9" s="26"/>
    </row>
    <row r="10" spans="2:11" x14ac:dyDescent="0.3">
      <c r="B10" s="23"/>
      <c r="C10" s="4"/>
      <c r="D10" s="3"/>
      <c r="E10" s="3"/>
      <c r="F10" s="3"/>
      <c r="G10" s="3"/>
      <c r="H10" s="3"/>
      <c r="I10" s="3"/>
      <c r="J10" s="3"/>
      <c r="K10" s="26"/>
    </row>
    <row r="11" spans="2:11" x14ac:dyDescent="0.3">
      <c r="B11" s="23"/>
      <c r="C11" s="28"/>
      <c r="D11" s="29"/>
      <c r="E11" s="29"/>
      <c r="F11" s="29"/>
      <c r="G11" s="29"/>
      <c r="H11" s="29"/>
      <c r="I11" s="29"/>
      <c r="J11" s="29"/>
      <c r="K11" s="26"/>
    </row>
    <row r="12" spans="2:11" x14ac:dyDescent="0.3">
      <c r="B12" s="23"/>
      <c r="C12" s="42" t="s">
        <v>13</v>
      </c>
      <c r="D12" s="43"/>
      <c r="E12" s="44"/>
      <c r="F12" s="44"/>
      <c r="G12" s="44"/>
      <c r="H12" s="44"/>
      <c r="I12" s="44"/>
      <c r="J12" s="45"/>
      <c r="K12" s="26"/>
    </row>
    <row r="13" spans="2:11" x14ac:dyDescent="0.3">
      <c r="B13" s="23"/>
      <c r="C13" s="46"/>
      <c r="D13" s="47"/>
      <c r="E13" s="47"/>
      <c r="F13" s="47"/>
      <c r="G13" s="47"/>
      <c r="H13" s="47"/>
      <c r="I13" s="47"/>
      <c r="J13" s="48"/>
      <c r="K13" s="26"/>
    </row>
    <row r="14" spans="2:11" x14ac:dyDescent="0.3">
      <c r="B14" s="23"/>
      <c r="C14" s="5" t="s">
        <v>18</v>
      </c>
      <c r="D14" s="40" t="s">
        <v>19</v>
      </c>
      <c r="E14" s="41"/>
      <c r="F14" s="7"/>
      <c r="G14" s="7"/>
      <c r="H14" s="7"/>
      <c r="I14" s="8"/>
      <c r="J14" s="9"/>
      <c r="K14" s="26"/>
    </row>
    <row r="15" spans="2:11" x14ac:dyDescent="0.3">
      <c r="B15" s="23"/>
      <c r="C15" s="5" t="s">
        <v>20</v>
      </c>
      <c r="D15" s="40" t="s">
        <v>21</v>
      </c>
      <c r="E15" s="41"/>
      <c r="F15" s="7"/>
      <c r="G15" s="7"/>
      <c r="H15" s="7"/>
      <c r="I15" s="8"/>
      <c r="J15" s="9"/>
      <c r="K15" s="26"/>
    </row>
    <row r="16" spans="2:11" x14ac:dyDescent="0.3">
      <c r="B16" s="23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26"/>
    </row>
    <row r="17" spans="2:11" x14ac:dyDescent="0.3">
      <c r="B17" s="23"/>
      <c r="C17" s="5" t="s">
        <v>23</v>
      </c>
      <c r="D17" s="40" t="s">
        <v>24</v>
      </c>
      <c r="E17" s="41"/>
      <c r="F17" s="41"/>
      <c r="G17" s="41"/>
      <c r="H17" s="41"/>
      <c r="I17" s="8"/>
      <c r="J17" s="9"/>
      <c r="K17" s="26"/>
    </row>
    <row r="18" spans="2:11" x14ac:dyDescent="0.3">
      <c r="B18" s="23"/>
      <c r="C18" s="5" t="s">
        <v>26</v>
      </c>
      <c r="D18" s="40" t="s">
        <v>25</v>
      </c>
      <c r="E18" s="41"/>
      <c r="F18" s="41"/>
      <c r="G18" s="7"/>
      <c r="H18" s="7"/>
      <c r="I18" s="8"/>
      <c r="J18" s="9"/>
      <c r="K18" s="26"/>
    </row>
    <row r="19" spans="2:11" x14ac:dyDescent="0.3">
      <c r="B19" s="23"/>
      <c r="C19" s="5" t="s">
        <v>28</v>
      </c>
      <c r="D19" s="40" t="s">
        <v>43</v>
      </c>
      <c r="E19" s="51"/>
      <c r="F19" s="51"/>
      <c r="G19" s="51"/>
      <c r="H19" s="51"/>
      <c r="I19" s="51"/>
      <c r="J19" s="52"/>
      <c r="K19" s="26"/>
    </row>
    <row r="20" spans="2:11" x14ac:dyDescent="0.3">
      <c r="B20" s="23"/>
      <c r="C20" s="10"/>
      <c r="D20" s="59" t="s">
        <v>27</v>
      </c>
      <c r="E20" s="51"/>
      <c r="F20" s="51"/>
      <c r="G20" s="51"/>
      <c r="H20" s="51"/>
      <c r="I20" s="51"/>
      <c r="J20" s="52"/>
      <c r="K20" s="26"/>
    </row>
    <row r="21" spans="2:11" x14ac:dyDescent="0.3">
      <c r="B21" s="23"/>
      <c r="C21" s="5" t="s">
        <v>29</v>
      </c>
      <c r="D21" s="40" t="s">
        <v>30</v>
      </c>
      <c r="E21" s="41"/>
      <c r="F21" s="41"/>
      <c r="G21" s="7"/>
      <c r="H21" s="7"/>
      <c r="I21" s="8"/>
      <c r="J21" s="9"/>
      <c r="K21" s="26"/>
    </row>
    <row r="22" spans="2:11" x14ac:dyDescent="0.3">
      <c r="B22" s="23"/>
      <c r="C22" s="5" t="s">
        <v>31</v>
      </c>
      <c r="D22" s="40" t="s">
        <v>32</v>
      </c>
      <c r="E22" s="41"/>
      <c r="F22" s="41"/>
      <c r="G22" s="41"/>
      <c r="H22" s="41"/>
      <c r="I22" s="8"/>
      <c r="J22" s="9"/>
      <c r="K22" s="26"/>
    </row>
    <row r="23" spans="2:11" x14ac:dyDescent="0.3">
      <c r="B23" s="23"/>
      <c r="C23" s="5" t="s">
        <v>41</v>
      </c>
      <c r="D23" s="40" t="s">
        <v>2</v>
      </c>
      <c r="E23" s="57"/>
      <c r="F23" s="57"/>
      <c r="G23" s="57"/>
      <c r="H23" s="57"/>
      <c r="I23" s="57"/>
      <c r="J23" s="58"/>
      <c r="K23" s="26"/>
    </row>
    <row r="24" spans="2:11" x14ac:dyDescent="0.3">
      <c r="B24" s="23"/>
      <c r="C24" s="11" t="s">
        <v>42</v>
      </c>
      <c r="D24" s="54" t="s">
        <v>44</v>
      </c>
      <c r="E24" s="55"/>
      <c r="F24" s="55"/>
      <c r="G24" s="55"/>
      <c r="H24" s="55"/>
      <c r="I24" s="55"/>
      <c r="J24" s="56"/>
      <c r="K24" s="26"/>
    </row>
    <row r="25" spans="2:11" x14ac:dyDescent="0.3">
      <c r="B25" s="23"/>
      <c r="C25" s="12"/>
      <c r="D25" s="37" t="s">
        <v>45</v>
      </c>
      <c r="E25" s="38"/>
      <c r="F25" s="38"/>
      <c r="G25" s="38"/>
      <c r="H25" s="38"/>
      <c r="I25" s="38"/>
      <c r="J25" s="39"/>
      <c r="K25" s="26"/>
    </row>
    <row r="26" spans="2:11" x14ac:dyDescent="0.3">
      <c r="B26" s="23"/>
      <c r="C26" s="31"/>
      <c r="D26" s="31"/>
      <c r="E26" s="31"/>
      <c r="F26" s="31"/>
      <c r="G26" s="31"/>
      <c r="H26" s="31"/>
      <c r="I26" s="31"/>
      <c r="J26" s="31"/>
      <c r="K26" s="26"/>
    </row>
    <row r="27" spans="2:11" x14ac:dyDescent="0.3">
      <c r="B27" s="23"/>
      <c r="C27" s="32"/>
      <c r="D27" s="32"/>
      <c r="E27" s="32"/>
      <c r="F27" s="32"/>
      <c r="G27" s="32"/>
      <c r="H27" s="32"/>
      <c r="I27" s="32"/>
      <c r="J27" s="32"/>
      <c r="K27" s="26"/>
    </row>
    <row r="28" spans="2:11" ht="15" thickBot="1" x14ac:dyDescent="0.35">
      <c r="B28" s="24"/>
      <c r="C28" s="33"/>
      <c r="D28" s="33"/>
      <c r="E28" s="33"/>
      <c r="F28" s="33"/>
      <c r="G28" s="33"/>
      <c r="H28" s="33"/>
      <c r="I28" s="33"/>
      <c r="J28" s="33"/>
      <c r="K28" s="27"/>
    </row>
    <row r="29" spans="2:11" ht="15" thickTop="1" x14ac:dyDescent="0.3"/>
  </sheetData>
  <mergeCells count="21">
    <mergeCell ref="C6:J6"/>
    <mergeCell ref="D18:F18"/>
    <mergeCell ref="D21:F21"/>
    <mergeCell ref="D20:J20"/>
    <mergeCell ref="D17:H17"/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C5:J5"/>
    <mergeCell ref="D19:J19"/>
    <mergeCell ref="C7:J7"/>
    <mergeCell ref="D24:J24"/>
    <mergeCell ref="D23:J23"/>
    <mergeCell ref="D15:E15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2023-10-19T17:50:13Z</dcterms:modified>
</cp:coreProperties>
</file>